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townsendd\Desktop\DCP 266 MEETING\Consultation Documents\"/>
    </mc:Choice>
  </mc:AlternateContent>
  <xr:revisionPtr revIDLastSave="0" documentId="8_{85BC6EFF-850F-4ACF-9CC1-2413020E321B}" xr6:coauthVersionLast="43" xr6:coauthVersionMax="43" xr10:uidLastSave="{00000000-0000-0000-0000-000000000000}"/>
  <bookViews>
    <workbookView xWindow="-120" yWindow="-120" windowWidth="24240" windowHeight="13140" activeTab="2" xr2:uid="{00000000-000D-0000-FFFF-FFFF00000000}"/>
  </bookViews>
  <sheets>
    <sheet name="Inputs" sheetId="7" r:id="rId1"/>
    <sheet name="Tariffs" sheetId="2" r:id="rId2"/>
    <sheet name="Analysis" sheetId="3" r:id="rId3"/>
  </sheets>
  <definedNames>
    <definedName name="_xlcn.WorksheetConnection_UpdatedDCP266ImpactAssessmentOnDomesticUnrestrictedTariff.xlsbTable11" hidden="1">#REF!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3" l="1"/>
  <c r="C4" i="3" s="1"/>
  <c r="E5" i="3"/>
  <c r="G5" i="3" s="1"/>
  <c r="E6" i="3"/>
  <c r="G6" i="3" s="1"/>
  <c r="F6" i="3"/>
  <c r="E7" i="3"/>
  <c r="F7" i="3" s="1"/>
  <c r="E8" i="3"/>
  <c r="G8" i="3" s="1"/>
  <c r="E9" i="3"/>
  <c r="E10" i="3"/>
  <c r="F10" i="3" s="1"/>
  <c r="E11" i="3"/>
  <c r="F11" i="3" s="1"/>
  <c r="E12" i="3"/>
  <c r="G12" i="3" s="1"/>
  <c r="E13" i="3"/>
  <c r="G13" i="3" s="1"/>
  <c r="E14" i="3"/>
  <c r="F14" i="3" s="1"/>
  <c r="E15" i="3"/>
  <c r="F15" i="3" s="1"/>
  <c r="E16" i="3"/>
  <c r="E17" i="3"/>
  <c r="E4" i="3"/>
  <c r="B5" i="3"/>
  <c r="C5" i="3" s="1"/>
  <c r="B6" i="3"/>
  <c r="C6" i="3" s="1"/>
  <c r="B7" i="3"/>
  <c r="D7" i="3" s="1"/>
  <c r="B8" i="3"/>
  <c r="C8" i="3" s="1"/>
  <c r="B9" i="3"/>
  <c r="C9" i="3" s="1"/>
  <c r="B10" i="3"/>
  <c r="C10" i="3" s="1"/>
  <c r="B11" i="3"/>
  <c r="D11" i="3" s="1"/>
  <c r="B12" i="3"/>
  <c r="D12" i="3" s="1"/>
  <c r="B13" i="3"/>
  <c r="C13" i="3" s="1"/>
  <c r="B14" i="3"/>
  <c r="C14" i="3" s="1"/>
  <c r="B15" i="3"/>
  <c r="D15" i="3" s="1"/>
  <c r="B16" i="3"/>
  <c r="D16" i="3" s="1"/>
  <c r="B17" i="3"/>
  <c r="C17" i="3" s="1"/>
  <c r="D4" i="3"/>
  <c r="H5" i="3" l="1"/>
  <c r="G7" i="3"/>
  <c r="L7" i="3" s="1"/>
  <c r="I5" i="3"/>
  <c r="G11" i="3"/>
  <c r="L11" i="3" s="1"/>
  <c r="I4" i="3"/>
  <c r="D5" i="3"/>
  <c r="L5" i="3" s="1"/>
  <c r="G15" i="3"/>
  <c r="L15" i="3" s="1"/>
  <c r="F5" i="3"/>
  <c r="J5" i="3" s="1"/>
  <c r="C12" i="3"/>
  <c r="I11" i="3"/>
  <c r="D6" i="3"/>
  <c r="L6" i="3" s="1"/>
  <c r="D14" i="3"/>
  <c r="H8" i="3"/>
  <c r="B18" i="3"/>
  <c r="F8" i="3"/>
  <c r="K8" i="3" s="1"/>
  <c r="G4" i="3"/>
  <c r="L4" i="3" s="1"/>
  <c r="E18" i="3"/>
  <c r="H12" i="3"/>
  <c r="J8" i="3"/>
  <c r="K5" i="3"/>
  <c r="K14" i="3"/>
  <c r="C7" i="3"/>
  <c r="K7" i="3" s="1"/>
  <c r="C16" i="3"/>
  <c r="D9" i="3"/>
  <c r="C15" i="3"/>
  <c r="K15" i="3" s="1"/>
  <c r="D8" i="3"/>
  <c r="M8" i="3" s="1"/>
  <c r="I9" i="3"/>
  <c r="M11" i="3"/>
  <c r="I13" i="3"/>
  <c r="D13" i="3"/>
  <c r="L13" i="3" s="1"/>
  <c r="H11" i="3"/>
  <c r="C11" i="3"/>
  <c r="K11" i="3" s="1"/>
  <c r="H16" i="3"/>
  <c r="K6" i="3"/>
  <c r="D17" i="3"/>
  <c r="I17" i="3"/>
  <c r="D10" i="3"/>
  <c r="I8" i="3"/>
  <c r="F9" i="3"/>
  <c r="G17" i="3"/>
  <c r="H14" i="3"/>
  <c r="I6" i="3"/>
  <c r="G14" i="3"/>
  <c r="F16" i="3"/>
  <c r="G16" i="3"/>
  <c r="L16" i="3" s="1"/>
  <c r="I14" i="3"/>
  <c r="I15" i="3"/>
  <c r="I16" i="3"/>
  <c r="H9" i="3"/>
  <c r="G9" i="3"/>
  <c r="H6" i="3"/>
  <c r="F13" i="3"/>
  <c r="K13" i="3" s="1"/>
  <c r="H13" i="3"/>
  <c r="H15" i="3"/>
  <c r="J10" i="3"/>
  <c r="K10" i="3"/>
  <c r="M12" i="3"/>
  <c r="L12" i="3"/>
  <c r="F12" i="3"/>
  <c r="H4" i="3"/>
  <c r="F17" i="3"/>
  <c r="H17" i="3"/>
  <c r="J6" i="3"/>
  <c r="I12" i="3"/>
  <c r="J14" i="3"/>
  <c r="F4" i="3"/>
  <c r="H7" i="3"/>
  <c r="G10" i="3"/>
  <c r="I7" i="3"/>
  <c r="I10" i="3"/>
  <c r="H10" i="3"/>
  <c r="M15" i="3" l="1"/>
  <c r="M5" i="3"/>
  <c r="M7" i="3"/>
  <c r="J15" i="3"/>
  <c r="M4" i="3"/>
  <c r="K16" i="3"/>
  <c r="M6" i="3"/>
  <c r="C18" i="3"/>
  <c r="J7" i="3"/>
  <c r="M14" i="3"/>
  <c r="D18" i="3"/>
  <c r="L8" i="3"/>
  <c r="J16" i="3"/>
  <c r="F18" i="3"/>
  <c r="L14" i="3"/>
  <c r="I18" i="3"/>
  <c r="H18" i="3"/>
  <c r="G18" i="3"/>
  <c r="J11" i="3"/>
  <c r="M13" i="3"/>
  <c r="M16" i="3"/>
  <c r="M17" i="3"/>
  <c r="L17" i="3"/>
  <c r="J9" i="3"/>
  <c r="K9" i="3"/>
  <c r="L9" i="3"/>
  <c r="M9" i="3"/>
  <c r="J13" i="3"/>
  <c r="J17" i="3"/>
  <c r="K17" i="3"/>
  <c r="J12" i="3"/>
  <c r="K12" i="3"/>
  <c r="L10" i="3"/>
  <c r="M10" i="3"/>
  <c r="J4" i="3"/>
  <c r="K4" i="3"/>
  <c r="M18" i="3" l="1"/>
  <c r="L18" i="3"/>
  <c r="K18" i="3"/>
  <c r="J18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a Model" type="5" refreshedVersion="6" minRefreshableVersion="5" background="1">
    <dbPr connection="Data Model Connection" command="Model" commandType="1"/>
    <olapPr sendLocale="1" rowDrillCount="1000"/>
  </connection>
</connections>
</file>

<file path=xl/sharedStrings.xml><?xml version="1.0" encoding="utf-8"?>
<sst xmlns="http://schemas.openxmlformats.org/spreadsheetml/2006/main" count="70" uniqueCount="33">
  <si>
    <t>Electricity North West</t>
  </si>
  <si>
    <t>WPD East Midlands</t>
  </si>
  <si>
    <t>WPD South Wales</t>
  </si>
  <si>
    <t>WPD South West</t>
  </si>
  <si>
    <t>WPD West Midlands</t>
  </si>
  <si>
    <t>Fixed (p/day)</t>
  </si>
  <si>
    <t>Unit (p/kWh)</t>
  </si>
  <si>
    <t>Annual consumption (kWh)</t>
  </si>
  <si>
    <t>ATW</t>
  </si>
  <si>
    <t>LV:LV</t>
  </si>
  <si>
    <t>HV:LV</t>
  </si>
  <si>
    <t>SPEN SPD</t>
  </si>
  <si>
    <t>SPEN SPM</t>
  </si>
  <si>
    <t>SSEN SEPD</t>
  </si>
  <si>
    <t>SSEN SHEPD</t>
  </si>
  <si>
    <t>UKPN EPN</t>
  </si>
  <si>
    <t>UKPN LPN</t>
  </si>
  <si>
    <t>UKPN SPN</t>
  </si>
  <si>
    <t>NPG Northeast</t>
  </si>
  <si>
    <t>NPG Yorkshire</t>
  </si>
  <si>
    <t>IDNO Margin</t>
  </si>
  <si>
    <t>2018/19 charges excluding DCP 266</t>
  </si>
  <si>
    <t>DNO ATW (£/annum)</t>
  </si>
  <si>
    <t>£/annum</t>
  </si>
  <si>
    <t>% change</t>
  </si>
  <si>
    <t>Net impact of DCP 266</t>
  </si>
  <si>
    <t>IDNO LV:LV</t>
  </si>
  <si>
    <t>ATW charge</t>
  </si>
  <si>
    <t>IDNO HV:LV</t>
  </si>
  <si>
    <t>AVERAGE ACROSS ALL DNO AREAS</t>
  </si>
  <si>
    <t>2018/19 charges including DCP 266</t>
  </si>
  <si>
    <t>2018/19 tariff  without DCP 266</t>
  </si>
  <si>
    <t>2018/19 tariff  with DCP 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</si>
</sst>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£&quot;#,##0.00"/>
    <numFmt numFmtId="165" formatCode="_-* #,##0.000_-;\-* #,##0.000_-;_-* &quot;-&quot;??_-;_-@_-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4B86CD"/>
        <bgColor indexed="64"/>
      </patternFill>
    </fill>
    <fill>
      <patternFill patternType="lightUp">
        <fgColor theme="0" tint="-0.499984740745262"/>
        <bgColor rgb="FFFFFFFF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999999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13" applyNumberFormat="0" applyFill="0" applyAlignment="0" applyProtection="0"/>
    <xf numFmtId="0" fontId="1" fillId="11" borderId="19" applyNumberFormat="0" applyBorder="0" applyAlignment="0">
      <alignment vertical="center"/>
    </xf>
    <xf numFmtId="49" fontId="7" fillId="10" borderId="0" applyNumberFormat="0" applyBorder="0" applyAlignment="0">
      <alignment horizontal="left" vertical="center" wrapText="1"/>
    </xf>
    <xf numFmtId="43" fontId="8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0" fillId="5" borderId="5" xfId="0" applyNumberFormat="1" applyFill="1" applyBorder="1" applyAlignment="1">
      <alignment horizontal="right" vertical="center" indent="1"/>
    </xf>
    <xf numFmtId="164" fontId="0" fillId="5" borderId="1" xfId="0" applyNumberFormat="1" applyFill="1" applyBorder="1" applyAlignment="1">
      <alignment horizontal="right" vertical="center" indent="1"/>
    </xf>
    <xf numFmtId="164" fontId="0" fillId="5" borderId="6" xfId="0" applyNumberFormat="1" applyFill="1" applyBorder="1" applyAlignment="1">
      <alignment horizontal="right" vertical="center" indent="1"/>
    </xf>
    <xf numFmtId="164" fontId="0" fillId="5" borderId="7" xfId="0" applyNumberFormat="1" applyFill="1" applyBorder="1" applyAlignment="1">
      <alignment horizontal="right" vertical="center" indent="1"/>
    </xf>
    <xf numFmtId="164" fontId="0" fillId="5" borderId="8" xfId="0" applyNumberFormat="1" applyFill="1" applyBorder="1" applyAlignment="1">
      <alignment horizontal="right" vertical="center" indent="1"/>
    </xf>
    <xf numFmtId="164" fontId="0" fillId="5" borderId="9" xfId="0" applyNumberFormat="1" applyFill="1" applyBorder="1" applyAlignment="1">
      <alignment horizontal="right" vertical="center" indent="1"/>
    </xf>
    <xf numFmtId="164" fontId="0" fillId="6" borderId="5" xfId="0" applyNumberFormat="1" applyFill="1" applyBorder="1" applyAlignment="1">
      <alignment horizontal="right" vertical="center" indent="1"/>
    </xf>
    <xf numFmtId="164" fontId="0" fillId="6" borderId="1" xfId="0" applyNumberFormat="1" applyFill="1" applyBorder="1" applyAlignment="1">
      <alignment horizontal="right" vertical="center" indent="1"/>
    </xf>
    <xf numFmtId="164" fontId="0" fillId="6" borderId="6" xfId="0" applyNumberFormat="1" applyFill="1" applyBorder="1" applyAlignment="1">
      <alignment horizontal="right" vertical="center" indent="1"/>
    </xf>
    <xf numFmtId="164" fontId="0" fillId="6" borderId="7" xfId="0" applyNumberFormat="1" applyFill="1" applyBorder="1" applyAlignment="1">
      <alignment horizontal="right" vertical="center" indent="1"/>
    </xf>
    <xf numFmtId="164" fontId="0" fillId="6" borderId="8" xfId="0" applyNumberFormat="1" applyFill="1" applyBorder="1" applyAlignment="1">
      <alignment horizontal="right" vertical="center" indent="1"/>
    </xf>
    <xf numFmtId="164" fontId="0" fillId="6" borderId="9" xfId="0" applyNumberFormat="1" applyFill="1" applyBorder="1" applyAlignment="1">
      <alignment horizontal="right" vertical="center" indent="1"/>
    </xf>
    <xf numFmtId="164" fontId="0" fillId="7" borderId="5" xfId="0" applyNumberFormat="1" applyFill="1" applyBorder="1" applyAlignment="1">
      <alignment horizontal="right" vertical="center" indent="1"/>
    </xf>
    <xf numFmtId="10" fontId="0" fillId="7" borderId="1" xfId="0" applyNumberFormat="1" applyFill="1" applyBorder="1" applyAlignment="1">
      <alignment horizontal="right" vertical="center" indent="1"/>
    </xf>
    <xf numFmtId="164" fontId="0" fillId="7" borderId="1" xfId="0" applyNumberFormat="1" applyFill="1" applyBorder="1" applyAlignment="1">
      <alignment horizontal="right" vertical="center" indent="1"/>
    </xf>
    <xf numFmtId="10" fontId="0" fillId="7" borderId="6" xfId="0" applyNumberFormat="1" applyFill="1" applyBorder="1" applyAlignment="1">
      <alignment horizontal="right" vertical="center" indent="1"/>
    </xf>
    <xf numFmtId="164" fontId="0" fillId="7" borderId="7" xfId="0" applyNumberFormat="1" applyFill="1" applyBorder="1" applyAlignment="1">
      <alignment horizontal="right" vertical="center" indent="1"/>
    </xf>
    <xf numFmtId="10" fontId="0" fillId="7" borderId="8" xfId="0" applyNumberFormat="1" applyFill="1" applyBorder="1" applyAlignment="1">
      <alignment horizontal="right" vertical="center" indent="1"/>
    </xf>
    <xf numFmtId="164" fontId="0" fillId="7" borderId="8" xfId="0" applyNumberFormat="1" applyFill="1" applyBorder="1" applyAlignment="1">
      <alignment horizontal="right" vertical="center" indent="1"/>
    </xf>
    <xf numFmtId="10" fontId="0" fillId="7" borderId="9" xfId="0" applyNumberForma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164" fontId="5" fillId="5" borderId="15" xfId="0" applyNumberFormat="1" applyFont="1" applyFill="1" applyBorder="1" applyAlignment="1">
      <alignment horizontal="right" vertical="center" indent="1"/>
    </xf>
    <xf numFmtId="164" fontId="5" fillId="6" borderId="16" xfId="0" applyNumberFormat="1" applyFont="1" applyFill="1" applyBorder="1" applyAlignment="1">
      <alignment horizontal="right" vertical="center" indent="1"/>
    </xf>
    <xf numFmtId="164" fontId="5" fillId="7" borderId="15" xfId="0" applyNumberFormat="1" applyFont="1" applyFill="1" applyBorder="1" applyAlignment="1">
      <alignment horizontal="right" vertical="center" indent="1"/>
    </xf>
    <xf numFmtId="10" fontId="5" fillId="7" borderId="16" xfId="0" applyNumberFormat="1" applyFont="1" applyFill="1" applyBorder="1" applyAlignment="1">
      <alignment horizontal="right" vertical="center" indent="1"/>
    </xf>
    <xf numFmtId="164" fontId="5" fillId="7" borderId="16" xfId="0" applyNumberFormat="1" applyFont="1" applyFill="1" applyBorder="1" applyAlignment="1">
      <alignment horizontal="right" vertical="center" indent="1"/>
    </xf>
    <xf numFmtId="10" fontId="5" fillId="7" borderId="18" xfId="0" applyNumberFormat="1" applyFont="1" applyFill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0" fontId="5" fillId="2" borderId="14" xfId="1" applyFont="1" applyFill="1" applyBorder="1" applyAlignment="1">
      <alignment horizontal="left" vertical="center" wrapText="1"/>
    </xf>
    <xf numFmtId="165" fontId="0" fillId="8" borderId="5" xfId="4" applyNumberFormat="1" applyFont="1" applyFill="1" applyBorder="1" applyAlignment="1">
      <alignment horizontal="left" vertical="center" indent="2"/>
    </xf>
    <xf numFmtId="165" fontId="0" fillId="9" borderId="5" xfId="4" applyNumberFormat="1" applyFont="1" applyFill="1" applyBorder="1" applyAlignment="1">
      <alignment horizontal="left" vertical="center" indent="1"/>
    </xf>
    <xf numFmtId="165" fontId="0" fillId="8" borderId="7" xfId="4" applyNumberFormat="1" applyFont="1" applyFill="1" applyBorder="1" applyAlignment="1">
      <alignment horizontal="left" vertical="center" indent="2"/>
    </xf>
    <xf numFmtId="165" fontId="0" fillId="9" borderId="7" xfId="4" applyNumberFormat="1" applyFont="1" applyFill="1" applyBorder="1" applyAlignment="1">
      <alignment horizontal="left" vertical="center" indent="1"/>
    </xf>
    <xf numFmtId="43" fontId="0" fillId="8" borderId="6" xfId="4" applyNumberFormat="1" applyFont="1" applyFill="1" applyBorder="1" applyAlignment="1">
      <alignment horizontal="left" vertical="center" indent="1"/>
    </xf>
    <xf numFmtId="43" fontId="0" fillId="8" borderId="9" xfId="4" applyNumberFormat="1" applyFont="1" applyFill="1" applyBorder="1" applyAlignment="1">
      <alignment horizontal="left" vertical="center" indent="1"/>
    </xf>
    <xf numFmtId="43" fontId="0" fillId="9" borderId="6" xfId="4" applyNumberFormat="1" applyFont="1" applyFill="1" applyBorder="1" applyAlignment="1">
      <alignment horizontal="left" vertical="center" indent="1"/>
    </xf>
    <xf numFmtId="43" fontId="0" fillId="9" borderId="9" xfId="4" applyNumberFormat="1" applyFont="1" applyFill="1" applyBorder="1" applyAlignment="1">
      <alignment horizontal="left" vertical="center" indent="1"/>
    </xf>
    <xf numFmtId="0" fontId="0" fillId="4" borderId="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165" fontId="0" fillId="8" borderId="2" xfId="4" applyNumberFormat="1" applyFont="1" applyFill="1" applyBorder="1" applyAlignment="1">
      <alignment horizontal="left" vertical="center" indent="2"/>
    </xf>
    <xf numFmtId="43" fontId="0" fillId="8" borderId="4" xfId="4" applyNumberFormat="1" applyFont="1" applyFill="1" applyBorder="1" applyAlignment="1">
      <alignment horizontal="left" vertical="center" indent="2"/>
    </xf>
    <xf numFmtId="43" fontId="0" fillId="8" borderId="6" xfId="4" applyNumberFormat="1" applyFont="1" applyFill="1" applyBorder="1" applyAlignment="1">
      <alignment horizontal="left" vertical="center" indent="2"/>
    </xf>
    <xf numFmtId="43" fontId="0" fillId="8" borderId="9" xfId="4" applyNumberFormat="1" applyFont="1" applyFill="1" applyBorder="1" applyAlignment="1">
      <alignment horizontal="left" vertical="center" indent="2"/>
    </xf>
    <xf numFmtId="165" fontId="0" fillId="8" borderId="2" xfId="4" applyNumberFormat="1" applyFont="1" applyFill="1" applyBorder="1" applyAlignment="1">
      <alignment horizontal="left" vertical="center" indent="1"/>
    </xf>
    <xf numFmtId="43" fontId="0" fillId="8" borderId="4" xfId="4" applyNumberFormat="1" applyFont="1" applyFill="1" applyBorder="1" applyAlignment="1">
      <alignment horizontal="left" vertical="center" indent="1"/>
    </xf>
    <xf numFmtId="165" fontId="0" fillId="8" borderId="5" xfId="4" applyNumberFormat="1" applyFont="1" applyFill="1" applyBorder="1" applyAlignment="1">
      <alignment horizontal="left" vertical="center" indent="1"/>
    </xf>
    <xf numFmtId="165" fontId="0" fillId="8" borderId="7" xfId="4" applyNumberFormat="1" applyFont="1" applyFill="1" applyBorder="1" applyAlignment="1">
      <alignment horizontal="left" vertical="center" indent="1"/>
    </xf>
    <xf numFmtId="165" fontId="0" fillId="9" borderId="2" xfId="4" applyNumberFormat="1" applyFont="1" applyFill="1" applyBorder="1" applyAlignment="1">
      <alignment horizontal="left" vertical="center" indent="1"/>
    </xf>
    <xf numFmtId="43" fontId="0" fillId="9" borderId="4" xfId="4" applyNumberFormat="1" applyFont="1" applyFill="1" applyBorder="1" applyAlignment="1">
      <alignment horizontal="left" vertical="center" indent="1"/>
    </xf>
    <xf numFmtId="164" fontId="5" fillId="5" borderId="16" xfId="0" applyNumberFormat="1" applyFont="1" applyFill="1" applyBorder="1" applyAlignment="1">
      <alignment horizontal="right" vertical="center" indent="1"/>
    </xf>
    <xf numFmtId="164" fontId="5" fillId="5" borderId="18" xfId="0" applyNumberFormat="1" applyFont="1" applyFill="1" applyBorder="1" applyAlignment="1">
      <alignment horizontal="right" vertical="center" indent="1"/>
    </xf>
    <xf numFmtId="164" fontId="0" fillId="5" borderId="2" xfId="0" applyNumberFormat="1" applyFill="1" applyBorder="1" applyAlignment="1">
      <alignment horizontal="right" vertical="center" indent="1"/>
    </xf>
    <xf numFmtId="164" fontId="0" fillId="5" borderId="3" xfId="0" applyNumberFormat="1" applyFill="1" applyBorder="1" applyAlignment="1">
      <alignment horizontal="right" vertical="center" indent="1"/>
    </xf>
    <xf numFmtId="164" fontId="0" fillId="5" borderId="4" xfId="0" applyNumberFormat="1" applyFill="1" applyBorder="1" applyAlignment="1">
      <alignment horizontal="right" vertical="center" inden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164" fontId="0" fillId="6" borderId="2" xfId="0" applyNumberFormat="1" applyFill="1" applyBorder="1" applyAlignment="1">
      <alignment horizontal="right" vertical="center" indent="1"/>
    </xf>
    <xf numFmtId="164" fontId="0" fillId="6" borderId="3" xfId="0" applyNumberFormat="1" applyFill="1" applyBorder="1" applyAlignment="1">
      <alignment horizontal="right" vertical="center" indent="1"/>
    </xf>
    <xf numFmtId="164" fontId="0" fillId="6" borderId="4" xfId="0" applyNumberFormat="1" applyFill="1" applyBorder="1" applyAlignment="1">
      <alignment horizontal="right" vertical="center" indent="1"/>
    </xf>
    <xf numFmtId="164" fontId="5" fillId="6" borderId="15" xfId="0" applyNumberFormat="1" applyFont="1" applyFill="1" applyBorder="1" applyAlignment="1">
      <alignment horizontal="right" vertical="center" indent="1"/>
    </xf>
    <xf numFmtId="164" fontId="5" fillId="6" borderId="18" xfId="0" applyNumberFormat="1" applyFont="1" applyFill="1" applyBorder="1" applyAlignment="1">
      <alignment horizontal="right" vertical="center" indent="1"/>
    </xf>
    <xf numFmtId="164" fontId="0" fillId="7" borderId="2" xfId="0" applyNumberFormat="1" applyFill="1" applyBorder="1" applyAlignment="1">
      <alignment horizontal="right" vertical="center" indent="1"/>
    </xf>
    <xf numFmtId="10" fontId="0" fillId="7" borderId="3" xfId="0" applyNumberFormat="1" applyFill="1" applyBorder="1" applyAlignment="1">
      <alignment horizontal="right" vertical="center" indent="1"/>
    </xf>
    <xf numFmtId="164" fontId="0" fillId="7" borderId="3" xfId="0" applyNumberFormat="1" applyFill="1" applyBorder="1" applyAlignment="1">
      <alignment horizontal="right" vertical="center" indent="1"/>
    </xf>
    <xf numFmtId="10" fontId="0" fillId="7" borderId="4" xfId="0" applyNumberFormat="1" applyFill="1" applyBorder="1" applyAlignment="1">
      <alignment horizontal="right" vertical="center" inden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</cellXfs>
  <cellStyles count="5">
    <cellStyle name="Blank_CEPATNEI" xfId="2" xr:uid="{00000000-0005-0000-0000-000000000000}"/>
    <cellStyle name="ColumnHeading_CEPATNEI" xfId="3" xr:uid="{00000000-0005-0000-0000-000001000000}"/>
    <cellStyle name="Comma" xfId="4" builtinId="3"/>
    <cellStyle name="Normal" xfId="0" builtinId="0"/>
    <cellStyle name="Total" xfId="1" builtinId="25"/>
  </cellStyles>
  <dxfs count="0"/>
  <tableStyles count="0" defaultTableStyle="TableStyleMedium2" defaultPivotStyle="PivotStyleLight16"/>
  <colors>
    <mruColors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"/>
  <sheetViews>
    <sheetView workbookViewId="0">
      <selection activeCell="C19" sqref="C19"/>
    </sheetView>
  </sheetViews>
  <sheetFormatPr defaultRowHeight="12.75" x14ac:dyDescent="0.2"/>
  <cols>
    <col min="1" max="1" width="2.85546875" customWidth="1"/>
    <col min="2" max="2" width="23.85546875" bestFit="1" customWidth="1"/>
  </cols>
  <sheetData>
    <row r="2" spans="2:3" ht="28.5" customHeight="1" x14ac:dyDescent="0.2">
      <c r="B2" s="1" t="s">
        <v>7</v>
      </c>
      <c r="C2" s="2">
        <v>3100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9" sqref="G9"/>
    </sheetView>
  </sheetViews>
  <sheetFormatPr defaultRowHeight="12.75" x14ac:dyDescent="0.2"/>
  <cols>
    <col min="1" max="1" width="20.42578125" customWidth="1"/>
    <col min="2" max="2" width="12.85546875" customWidth="1"/>
    <col min="3" max="13" width="10.7109375" customWidth="1"/>
  </cols>
  <sheetData>
    <row r="1" spans="1:13" ht="27" customHeight="1" thickBot="1" x14ac:dyDescent="0.25">
      <c r="B1" s="79" t="s">
        <v>31</v>
      </c>
      <c r="C1" s="80"/>
      <c r="D1" s="80"/>
      <c r="E1" s="80"/>
      <c r="F1" s="80"/>
      <c r="G1" s="81"/>
      <c r="H1" s="79" t="s">
        <v>32</v>
      </c>
      <c r="I1" s="80"/>
      <c r="J1" s="80"/>
      <c r="K1" s="80"/>
      <c r="L1" s="80"/>
      <c r="M1" s="81"/>
    </row>
    <row r="2" spans="1:13" ht="27" customHeight="1" x14ac:dyDescent="0.2">
      <c r="B2" s="82" t="s">
        <v>8</v>
      </c>
      <c r="C2" s="83"/>
      <c r="D2" s="82" t="s">
        <v>9</v>
      </c>
      <c r="E2" s="83"/>
      <c r="F2" s="82" t="s">
        <v>10</v>
      </c>
      <c r="G2" s="83"/>
      <c r="H2" s="77" t="s">
        <v>8</v>
      </c>
      <c r="I2" s="78"/>
      <c r="J2" s="77" t="s">
        <v>9</v>
      </c>
      <c r="K2" s="78"/>
      <c r="L2" s="77" t="s">
        <v>10</v>
      </c>
      <c r="M2" s="78"/>
    </row>
    <row r="3" spans="1:13" ht="26.25" thickBot="1" x14ac:dyDescent="0.25">
      <c r="B3" s="42" t="s">
        <v>6</v>
      </c>
      <c r="C3" s="43" t="s">
        <v>5</v>
      </c>
      <c r="D3" s="42" t="s">
        <v>6</v>
      </c>
      <c r="E3" s="43" t="s">
        <v>5</v>
      </c>
      <c r="F3" s="42" t="s">
        <v>6</v>
      </c>
      <c r="G3" s="43" t="s">
        <v>5</v>
      </c>
      <c r="H3" s="44" t="s">
        <v>6</v>
      </c>
      <c r="I3" s="45" t="s">
        <v>5</v>
      </c>
      <c r="J3" s="44" t="s">
        <v>6</v>
      </c>
      <c r="K3" s="45" t="s">
        <v>5</v>
      </c>
      <c r="L3" s="44" t="s">
        <v>6</v>
      </c>
      <c r="M3" s="45" t="s">
        <v>5</v>
      </c>
    </row>
    <row r="4" spans="1:13" ht="18" customHeight="1" x14ac:dyDescent="0.2">
      <c r="A4" s="23" t="s">
        <v>0</v>
      </c>
      <c r="B4" s="46">
        <v>2.2050000000000001</v>
      </c>
      <c r="C4" s="47">
        <v>3.23</v>
      </c>
      <c r="D4" s="50">
        <v>1.417</v>
      </c>
      <c r="E4" s="51">
        <v>2.08</v>
      </c>
      <c r="F4" s="50">
        <v>0.93700000000000006</v>
      </c>
      <c r="G4" s="51">
        <v>1.37</v>
      </c>
      <c r="H4" s="54">
        <v>2.2050000000000001</v>
      </c>
      <c r="I4" s="55">
        <v>3.23</v>
      </c>
      <c r="J4" s="54">
        <v>1.4690000000000001</v>
      </c>
      <c r="K4" s="55">
        <v>2.15</v>
      </c>
      <c r="L4" s="54">
        <v>1.02</v>
      </c>
      <c r="M4" s="55">
        <v>1.49</v>
      </c>
    </row>
    <row r="5" spans="1:13" ht="18" customHeight="1" x14ac:dyDescent="0.2">
      <c r="A5" s="24" t="s">
        <v>18</v>
      </c>
      <c r="B5" s="34">
        <v>2.202</v>
      </c>
      <c r="C5" s="48">
        <v>5.3</v>
      </c>
      <c r="D5" s="52">
        <v>1.3260000000000001</v>
      </c>
      <c r="E5" s="38">
        <v>3.19</v>
      </c>
      <c r="F5" s="52">
        <v>0.79900000000000004</v>
      </c>
      <c r="G5" s="38">
        <v>1.92</v>
      </c>
      <c r="H5" s="35">
        <v>2.202</v>
      </c>
      <c r="I5" s="40">
        <v>5.3</v>
      </c>
      <c r="J5" s="35">
        <v>1.385</v>
      </c>
      <c r="K5" s="40">
        <v>3.33</v>
      </c>
      <c r="L5" s="35">
        <v>0.89200000000000002</v>
      </c>
      <c r="M5" s="40">
        <v>2.15</v>
      </c>
    </row>
    <row r="6" spans="1:13" ht="18" customHeight="1" x14ac:dyDescent="0.2">
      <c r="A6" s="24" t="s">
        <v>19</v>
      </c>
      <c r="B6" s="34">
        <v>1.8049999999999999</v>
      </c>
      <c r="C6" s="48">
        <v>5.0999999999999996</v>
      </c>
      <c r="D6" s="52">
        <v>1.097</v>
      </c>
      <c r="E6" s="38">
        <v>3.1</v>
      </c>
      <c r="F6" s="52">
        <v>0.67900000000000005</v>
      </c>
      <c r="G6" s="38">
        <v>1.92</v>
      </c>
      <c r="H6" s="35">
        <v>1.8069999999999999</v>
      </c>
      <c r="I6" s="40">
        <v>5.0999999999999996</v>
      </c>
      <c r="J6" s="35">
        <v>1.093</v>
      </c>
      <c r="K6" s="40">
        <v>3.08</v>
      </c>
      <c r="L6" s="35">
        <v>0.67100000000000004</v>
      </c>
      <c r="M6" s="40">
        <v>1.89</v>
      </c>
    </row>
    <row r="7" spans="1:13" ht="18" customHeight="1" x14ac:dyDescent="0.2">
      <c r="A7" s="24" t="s">
        <v>13</v>
      </c>
      <c r="B7" s="34">
        <v>2.1019999999999999</v>
      </c>
      <c r="C7" s="48">
        <v>2.88</v>
      </c>
      <c r="D7" s="52">
        <v>1.385</v>
      </c>
      <c r="E7" s="38">
        <v>1.9</v>
      </c>
      <c r="F7" s="52">
        <v>0.88900000000000001</v>
      </c>
      <c r="G7" s="38">
        <v>1.22</v>
      </c>
      <c r="H7" s="35">
        <v>2.1019999999999999</v>
      </c>
      <c r="I7" s="40">
        <v>2.89</v>
      </c>
      <c r="J7" s="35">
        <v>1.421</v>
      </c>
      <c r="K7" s="40">
        <v>1.95</v>
      </c>
      <c r="L7" s="35">
        <v>0.95</v>
      </c>
      <c r="M7" s="40">
        <v>1.31</v>
      </c>
    </row>
    <row r="8" spans="1:13" ht="18" customHeight="1" x14ac:dyDescent="0.2">
      <c r="A8" s="24" t="s">
        <v>14</v>
      </c>
      <c r="B8" s="34">
        <v>3.1320000000000001</v>
      </c>
      <c r="C8" s="48">
        <v>7.94</v>
      </c>
      <c r="D8" s="52">
        <v>2.2320000000000002</v>
      </c>
      <c r="E8" s="38">
        <v>5.66</v>
      </c>
      <c r="F8" s="52">
        <v>1.2589999999999999</v>
      </c>
      <c r="G8" s="38">
        <v>3.19</v>
      </c>
      <c r="H8" s="35">
        <v>3.1320000000000001</v>
      </c>
      <c r="I8" s="40">
        <v>7.94</v>
      </c>
      <c r="J8" s="35">
        <v>2.3210000000000002</v>
      </c>
      <c r="K8" s="40">
        <v>5.88</v>
      </c>
      <c r="L8" s="35">
        <v>1.4450000000000001</v>
      </c>
      <c r="M8" s="40">
        <v>3.66</v>
      </c>
    </row>
    <row r="9" spans="1:13" ht="18" customHeight="1" x14ac:dyDescent="0.2">
      <c r="A9" s="24" t="s">
        <v>15</v>
      </c>
      <c r="B9" s="34">
        <v>1.984</v>
      </c>
      <c r="C9" s="48">
        <v>4.3499999999999996</v>
      </c>
      <c r="D9" s="52">
        <v>1.3720000000000001</v>
      </c>
      <c r="E9" s="38">
        <v>3.01</v>
      </c>
      <c r="F9" s="52">
        <v>1.004</v>
      </c>
      <c r="G9" s="38">
        <v>2.2000000000000002</v>
      </c>
      <c r="H9" s="35">
        <v>1.9830000000000001</v>
      </c>
      <c r="I9" s="40">
        <v>4.3499999999999996</v>
      </c>
      <c r="J9" s="35">
        <v>1.4910000000000001</v>
      </c>
      <c r="K9" s="40">
        <v>3.27</v>
      </c>
      <c r="L9" s="35">
        <v>1.194</v>
      </c>
      <c r="M9" s="40">
        <v>2.62</v>
      </c>
    </row>
    <row r="10" spans="1:13" ht="18" customHeight="1" x14ac:dyDescent="0.2">
      <c r="A10" s="24" t="s">
        <v>16</v>
      </c>
      <c r="B10" s="34">
        <v>1.627</v>
      </c>
      <c r="C10" s="48">
        <v>4.1500000000000004</v>
      </c>
      <c r="D10" s="52">
        <v>1.1890000000000001</v>
      </c>
      <c r="E10" s="38">
        <v>3.03</v>
      </c>
      <c r="F10" s="52">
        <v>0.871</v>
      </c>
      <c r="G10" s="38">
        <v>2.2200000000000002</v>
      </c>
      <c r="H10" s="35">
        <v>1.6279999999999999</v>
      </c>
      <c r="I10" s="40">
        <v>4.1500000000000004</v>
      </c>
      <c r="J10" s="35">
        <v>1.22</v>
      </c>
      <c r="K10" s="40">
        <v>3.11</v>
      </c>
      <c r="L10" s="35">
        <v>0.92400000000000004</v>
      </c>
      <c r="M10" s="40">
        <v>2.35</v>
      </c>
    </row>
    <row r="11" spans="1:13" ht="18" customHeight="1" x14ac:dyDescent="0.2">
      <c r="A11" s="24" t="s">
        <v>17</v>
      </c>
      <c r="B11" s="34">
        <v>2.1869999999999998</v>
      </c>
      <c r="C11" s="48">
        <v>4.3499999999999996</v>
      </c>
      <c r="D11" s="52">
        <v>1.5029999999999999</v>
      </c>
      <c r="E11" s="38">
        <v>2.99</v>
      </c>
      <c r="F11" s="52">
        <v>1.0489999999999999</v>
      </c>
      <c r="G11" s="38">
        <v>2.09</v>
      </c>
      <c r="H11" s="35">
        <v>2.1869999999999998</v>
      </c>
      <c r="I11" s="40">
        <v>4.3499999999999996</v>
      </c>
      <c r="J11" s="35">
        <v>1.5920000000000001</v>
      </c>
      <c r="K11" s="40">
        <v>3.17</v>
      </c>
      <c r="L11" s="35">
        <v>1.196</v>
      </c>
      <c r="M11" s="40">
        <v>2.38</v>
      </c>
    </row>
    <row r="12" spans="1:13" ht="18" customHeight="1" x14ac:dyDescent="0.2">
      <c r="A12" s="24" t="s">
        <v>1</v>
      </c>
      <c r="B12" s="34">
        <v>1.9570000000000001</v>
      </c>
      <c r="C12" s="48">
        <v>3.23</v>
      </c>
      <c r="D12" s="52">
        <v>1.367</v>
      </c>
      <c r="E12" s="38">
        <v>2.2599999999999998</v>
      </c>
      <c r="F12" s="52">
        <v>1.0149999999999999</v>
      </c>
      <c r="G12" s="38">
        <v>1.68</v>
      </c>
      <c r="H12" s="35">
        <v>1.9570000000000001</v>
      </c>
      <c r="I12" s="40">
        <v>3.23</v>
      </c>
      <c r="J12" s="35">
        <v>1.379</v>
      </c>
      <c r="K12" s="40">
        <v>2.2799999999999998</v>
      </c>
      <c r="L12" s="35">
        <v>1.034</v>
      </c>
      <c r="M12" s="40">
        <v>1.71</v>
      </c>
    </row>
    <row r="13" spans="1:13" ht="18" customHeight="1" x14ac:dyDescent="0.2">
      <c r="A13" s="24" t="s">
        <v>2</v>
      </c>
      <c r="B13" s="34">
        <v>2.7370000000000001</v>
      </c>
      <c r="C13" s="48">
        <v>4.5</v>
      </c>
      <c r="D13" s="52">
        <v>1.843</v>
      </c>
      <c r="E13" s="38">
        <v>3.03</v>
      </c>
      <c r="F13" s="52">
        <v>0.99399999999999999</v>
      </c>
      <c r="G13" s="38">
        <v>1.63</v>
      </c>
      <c r="H13" s="35">
        <v>2.738</v>
      </c>
      <c r="I13" s="40">
        <v>4.51</v>
      </c>
      <c r="J13" s="35">
        <v>1.851</v>
      </c>
      <c r="K13" s="40">
        <v>3.05</v>
      </c>
      <c r="L13" s="35">
        <v>1.008</v>
      </c>
      <c r="M13" s="40">
        <v>1.66</v>
      </c>
    </row>
    <row r="14" spans="1:13" ht="18" customHeight="1" x14ac:dyDescent="0.2">
      <c r="A14" s="24" t="s">
        <v>3</v>
      </c>
      <c r="B14" s="34">
        <v>2.6960000000000002</v>
      </c>
      <c r="C14" s="48">
        <v>5.18</v>
      </c>
      <c r="D14" s="52">
        <v>1.6910000000000001</v>
      </c>
      <c r="E14" s="38">
        <v>3.25</v>
      </c>
      <c r="F14" s="52">
        <v>1.028</v>
      </c>
      <c r="G14" s="38">
        <v>1.97</v>
      </c>
      <c r="H14" s="35">
        <v>2.6960000000000002</v>
      </c>
      <c r="I14" s="40">
        <v>5.18</v>
      </c>
      <c r="J14" s="35">
        <v>1.7230000000000001</v>
      </c>
      <c r="K14" s="40">
        <v>3.31</v>
      </c>
      <c r="L14" s="35">
        <v>1.081</v>
      </c>
      <c r="M14" s="40">
        <v>2.08</v>
      </c>
    </row>
    <row r="15" spans="1:13" ht="18" customHeight="1" x14ac:dyDescent="0.2">
      <c r="A15" s="24" t="s">
        <v>4</v>
      </c>
      <c r="B15" s="34">
        <v>2.1459999999999999</v>
      </c>
      <c r="C15" s="48">
        <v>4.21</v>
      </c>
      <c r="D15" s="52">
        <v>1.431</v>
      </c>
      <c r="E15" s="38">
        <v>2.81</v>
      </c>
      <c r="F15" s="52">
        <v>1.0449999999999999</v>
      </c>
      <c r="G15" s="38">
        <v>2.0499999999999998</v>
      </c>
      <c r="H15" s="35">
        <v>2.1469999999999998</v>
      </c>
      <c r="I15" s="40">
        <v>4.22</v>
      </c>
      <c r="J15" s="35">
        <v>1.41</v>
      </c>
      <c r="K15" s="40">
        <v>2.77</v>
      </c>
      <c r="L15" s="35">
        <v>1.0109999999999999</v>
      </c>
      <c r="M15" s="40">
        <v>1.99</v>
      </c>
    </row>
    <row r="16" spans="1:13" ht="18" customHeight="1" x14ac:dyDescent="0.2">
      <c r="A16" s="24" t="s">
        <v>12</v>
      </c>
      <c r="B16" s="34">
        <v>2.8450000000000002</v>
      </c>
      <c r="C16" s="48">
        <v>3.61</v>
      </c>
      <c r="D16" s="52">
        <v>1.7749999999999999</v>
      </c>
      <c r="E16" s="38">
        <v>2.25</v>
      </c>
      <c r="F16" s="52">
        <v>1.139</v>
      </c>
      <c r="G16" s="38">
        <v>1.45</v>
      </c>
      <c r="H16" s="35">
        <v>2.8439999999999999</v>
      </c>
      <c r="I16" s="40">
        <v>3.61</v>
      </c>
      <c r="J16" s="35">
        <v>1.851</v>
      </c>
      <c r="K16" s="40">
        <v>2.35</v>
      </c>
      <c r="L16" s="35">
        <v>1.2609999999999999</v>
      </c>
      <c r="M16" s="40">
        <v>1.6</v>
      </c>
    </row>
    <row r="17" spans="1:13" ht="18" customHeight="1" thickBot="1" x14ac:dyDescent="0.25">
      <c r="A17" s="25" t="s">
        <v>11</v>
      </c>
      <c r="B17" s="36">
        <v>2.4159999999999999</v>
      </c>
      <c r="C17" s="49">
        <v>5.0199999999999996</v>
      </c>
      <c r="D17" s="53">
        <v>1.4810000000000001</v>
      </c>
      <c r="E17" s="39">
        <v>3.08</v>
      </c>
      <c r="F17" s="53">
        <v>0.83799999999999997</v>
      </c>
      <c r="G17" s="39">
        <v>1.74</v>
      </c>
      <c r="H17" s="37">
        <v>2.4159999999999999</v>
      </c>
      <c r="I17" s="41">
        <v>5.0199999999999996</v>
      </c>
      <c r="J17" s="37">
        <v>1.5389999999999999</v>
      </c>
      <c r="K17" s="41">
        <v>3.2</v>
      </c>
      <c r="L17" s="37">
        <v>0.93500000000000005</v>
      </c>
      <c r="M17" s="41">
        <v>1.94</v>
      </c>
    </row>
  </sheetData>
  <mergeCells count="8">
    <mergeCell ref="L2:M2"/>
    <mergeCell ref="H1:M1"/>
    <mergeCell ref="B2:C2"/>
    <mergeCell ref="D2:E2"/>
    <mergeCell ref="F2:G2"/>
    <mergeCell ref="H2:I2"/>
    <mergeCell ref="J2:K2"/>
    <mergeCell ref="B1:G1"/>
  </mergeCells>
  <pageMargins left="0.7" right="0.7" top="0.75" bottom="0.75" header="0.3" footer="0.3"/>
  <pageSetup paperSize="9" scale="75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8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7" sqref="A7"/>
      <selection pane="bottomRight" activeCell="C4" sqref="C4"/>
    </sheetView>
  </sheetViews>
  <sheetFormatPr defaultRowHeight="12.75" x14ac:dyDescent="0.2"/>
  <cols>
    <col min="1" max="1" width="39.140625" customWidth="1"/>
    <col min="2" max="13" width="11.7109375" customWidth="1"/>
  </cols>
  <sheetData>
    <row r="1" spans="1:13" ht="20.25" customHeight="1" x14ac:dyDescent="0.2">
      <c r="B1" s="90" t="s">
        <v>21</v>
      </c>
      <c r="C1" s="91"/>
      <c r="D1" s="92"/>
      <c r="E1" s="93" t="s">
        <v>30</v>
      </c>
      <c r="F1" s="94"/>
      <c r="G1" s="95"/>
      <c r="H1" s="86" t="s">
        <v>25</v>
      </c>
      <c r="I1" s="87"/>
      <c r="J1" s="87"/>
      <c r="K1" s="87"/>
      <c r="L1" s="87"/>
      <c r="M1" s="88"/>
    </row>
    <row r="2" spans="1:13" ht="18" customHeight="1" x14ac:dyDescent="0.2">
      <c r="B2" s="98" t="s">
        <v>22</v>
      </c>
      <c r="C2" s="96" t="s">
        <v>20</v>
      </c>
      <c r="D2" s="97"/>
      <c r="E2" s="100" t="s">
        <v>22</v>
      </c>
      <c r="F2" s="102" t="s">
        <v>20</v>
      </c>
      <c r="G2" s="103"/>
      <c r="H2" s="89" t="s">
        <v>27</v>
      </c>
      <c r="I2" s="84"/>
      <c r="J2" s="84" t="s">
        <v>26</v>
      </c>
      <c r="K2" s="84"/>
      <c r="L2" s="84" t="s">
        <v>28</v>
      </c>
      <c r="M2" s="85"/>
    </row>
    <row r="3" spans="1:13" ht="18.75" customHeight="1" thickBot="1" x14ac:dyDescent="0.25">
      <c r="B3" s="99"/>
      <c r="C3" s="61" t="s">
        <v>9</v>
      </c>
      <c r="D3" s="62" t="s">
        <v>10</v>
      </c>
      <c r="E3" s="101"/>
      <c r="F3" s="63" t="s">
        <v>9</v>
      </c>
      <c r="G3" s="64" t="s">
        <v>10</v>
      </c>
      <c r="H3" s="74" t="s">
        <v>23</v>
      </c>
      <c r="I3" s="75" t="s">
        <v>24</v>
      </c>
      <c r="J3" s="75" t="s">
        <v>23</v>
      </c>
      <c r="K3" s="75" t="s">
        <v>24</v>
      </c>
      <c r="L3" s="75" t="s">
        <v>23</v>
      </c>
      <c r="M3" s="76" t="s">
        <v>24</v>
      </c>
    </row>
    <row r="4" spans="1:13" ht="17.25" customHeight="1" x14ac:dyDescent="0.2">
      <c r="A4" s="23" t="s">
        <v>0</v>
      </c>
      <c r="B4" s="58">
        <f>(Tariffs!B4*Inputs!$C$2+Tariffs!C4*365)/100</f>
        <v>80.144499999999994</v>
      </c>
      <c r="C4" s="59">
        <f>B4-(Tariffs!D4*Inputs!$C$2+Tariffs!E4*365)/100</f>
        <v>28.625499999999995</v>
      </c>
      <c r="D4" s="60">
        <f>B4-(Tariffs!F4*Inputs!$C$2+Tariffs!G4*365)/100</f>
        <v>46.096999999999987</v>
      </c>
      <c r="E4" s="65">
        <f>(Tariffs!H4*Inputs!$C$2+Tariffs!I4*365)/100</f>
        <v>80.144499999999994</v>
      </c>
      <c r="F4" s="66">
        <f>E4-(Tariffs!J4*Inputs!$C$2+Tariffs!K4*365)/100</f>
        <v>26.757999999999988</v>
      </c>
      <c r="G4" s="67">
        <f>E4-(Tariffs!L4*Inputs!$C$2+Tariffs!M4*365)/100</f>
        <v>43.085999999999991</v>
      </c>
      <c r="H4" s="70">
        <f>E4-B4</f>
        <v>0</v>
      </c>
      <c r="I4" s="71">
        <f>-(1-E4/B4)</f>
        <v>0</v>
      </c>
      <c r="J4" s="72">
        <f>F4-C4</f>
        <v>-1.8675000000000068</v>
      </c>
      <c r="K4" s="71">
        <f>-(1-F4/C4)</f>
        <v>-6.5239035126024247E-2</v>
      </c>
      <c r="L4" s="72">
        <f>G4-D4</f>
        <v>-3.0109999999999957</v>
      </c>
      <c r="M4" s="73">
        <f>-(1-G4/D4)</f>
        <v>-6.5318784302666022E-2</v>
      </c>
    </row>
    <row r="5" spans="1:13" ht="17.25" customHeight="1" x14ac:dyDescent="0.2">
      <c r="A5" s="24" t="s">
        <v>18</v>
      </c>
      <c r="B5" s="3">
        <f>(Tariffs!B5*Inputs!$C$2+Tariffs!C5*365)/100</f>
        <v>87.607000000000014</v>
      </c>
      <c r="C5" s="4">
        <f>B5-(Tariffs!D5*Inputs!$C$2+Tariffs!E5*365)/100</f>
        <v>34.857500000000009</v>
      </c>
      <c r="D5" s="5">
        <f>B5-(Tariffs!F5*Inputs!$C$2+Tariffs!G5*365)/100</f>
        <v>55.830000000000013</v>
      </c>
      <c r="E5" s="9">
        <f>(Tariffs!H5*Inputs!$C$2+Tariffs!I5*365)/100</f>
        <v>87.607000000000014</v>
      </c>
      <c r="F5" s="10">
        <f>E5-(Tariffs!J5*Inputs!$C$2+Tariffs!K5*365)/100</f>
        <v>32.517500000000013</v>
      </c>
      <c r="G5" s="11">
        <f>E5-(Tariffs!L5*Inputs!$C$2+Tariffs!M5*365)/100</f>
        <v>52.107500000000009</v>
      </c>
      <c r="H5" s="15">
        <f t="shared" ref="H5:H18" si="0">E5-B5</f>
        <v>0</v>
      </c>
      <c r="I5" s="16">
        <f t="shared" ref="I5:I18" si="1">-(1-E5/B5)</f>
        <v>0</v>
      </c>
      <c r="J5" s="17">
        <f t="shared" ref="J5:J18" si="2">F5-C5</f>
        <v>-2.3399999999999963</v>
      </c>
      <c r="K5" s="16">
        <f t="shared" ref="K5:K18" si="3">-(1-F5/C5)</f>
        <v>-6.7130459728896086E-2</v>
      </c>
      <c r="L5" s="17">
        <f t="shared" ref="L5:L16" si="4">G5-D5</f>
        <v>-3.7225000000000037</v>
      </c>
      <c r="M5" s="18">
        <f t="shared" ref="M5:M16" si="5">-(1-G5/D5)</f>
        <v>-6.6675622425219516E-2</v>
      </c>
    </row>
    <row r="6" spans="1:13" ht="17.25" customHeight="1" x14ac:dyDescent="0.2">
      <c r="A6" s="24" t="s">
        <v>19</v>
      </c>
      <c r="B6" s="3">
        <f>(Tariffs!B6*Inputs!$C$2+Tariffs!C6*365)/100</f>
        <v>74.569999999999993</v>
      </c>
      <c r="C6" s="4">
        <f>B6-(Tariffs!D6*Inputs!$C$2+Tariffs!E6*365)/100</f>
        <v>29.247999999999998</v>
      </c>
      <c r="D6" s="5">
        <f>B6-(Tariffs!F6*Inputs!$C$2+Tariffs!G6*365)/100</f>
        <v>46.512999999999991</v>
      </c>
      <c r="E6" s="9">
        <f>(Tariffs!H6*Inputs!$C$2+Tariffs!I6*365)/100</f>
        <v>74.632000000000005</v>
      </c>
      <c r="F6" s="10">
        <f>E6-(Tariffs!J6*Inputs!$C$2+Tariffs!K6*365)/100</f>
        <v>29.507000000000005</v>
      </c>
      <c r="G6" s="11">
        <f>E6-(Tariffs!L6*Inputs!$C$2+Tariffs!M6*365)/100</f>
        <v>46.932500000000005</v>
      </c>
      <c r="H6" s="15">
        <f t="shared" si="0"/>
        <v>6.2000000000011823E-2</v>
      </c>
      <c r="I6" s="16">
        <f t="shared" si="1"/>
        <v>8.3143355236714456E-4</v>
      </c>
      <c r="J6" s="17">
        <f t="shared" si="2"/>
        <v>0.25900000000000745</v>
      </c>
      <c r="K6" s="16">
        <f t="shared" si="3"/>
        <v>8.8553063457332826E-3</v>
      </c>
      <c r="L6" s="17">
        <f t="shared" si="4"/>
        <v>0.41950000000001353</v>
      </c>
      <c r="M6" s="18">
        <f t="shared" si="5"/>
        <v>9.0189839399741345E-3</v>
      </c>
    </row>
    <row r="7" spans="1:13" ht="17.25" customHeight="1" x14ac:dyDescent="0.2">
      <c r="A7" s="24" t="s">
        <v>13</v>
      </c>
      <c r="B7" s="3">
        <f>(Tariffs!B7*Inputs!$C$2+Tariffs!C7*365)/100</f>
        <v>75.673999999999992</v>
      </c>
      <c r="C7" s="4">
        <f>B7-(Tariffs!D7*Inputs!$C$2+Tariffs!E7*365)/100</f>
        <v>25.803999999999995</v>
      </c>
      <c r="D7" s="5">
        <f>B7-(Tariffs!F7*Inputs!$C$2+Tariffs!G7*365)/100</f>
        <v>43.661999999999992</v>
      </c>
      <c r="E7" s="9">
        <f>(Tariffs!H7*Inputs!$C$2+Tariffs!I7*365)/100</f>
        <v>75.710499999999996</v>
      </c>
      <c r="F7" s="10">
        <f>E7-(Tariffs!J7*Inputs!$C$2+Tariffs!K7*365)/100</f>
        <v>24.541999999999994</v>
      </c>
      <c r="G7" s="11">
        <f>E7-(Tariffs!L7*Inputs!$C$2+Tariffs!M7*365)/100</f>
        <v>41.478999999999992</v>
      </c>
      <c r="H7" s="15">
        <f t="shared" si="0"/>
        <v>3.6500000000003752E-2</v>
      </c>
      <c r="I7" s="16">
        <f t="shared" si="1"/>
        <v>4.8233210878256827E-4</v>
      </c>
      <c r="J7" s="17">
        <f t="shared" si="2"/>
        <v>-1.2620000000000005</v>
      </c>
      <c r="K7" s="16">
        <f t="shared" si="3"/>
        <v>-4.8907146178887029E-2</v>
      </c>
      <c r="L7" s="17">
        <f t="shared" si="4"/>
        <v>-2.1829999999999998</v>
      </c>
      <c r="M7" s="18">
        <f t="shared" si="5"/>
        <v>-4.999770967889694E-2</v>
      </c>
    </row>
    <row r="8" spans="1:13" ht="17.25" customHeight="1" x14ac:dyDescent="0.2">
      <c r="A8" s="24" t="s">
        <v>14</v>
      </c>
      <c r="B8" s="3">
        <f>(Tariffs!B8*Inputs!$C$2+Tariffs!C8*365)/100</f>
        <v>126.07300000000001</v>
      </c>
      <c r="C8" s="4">
        <f>B8-(Tariffs!D8*Inputs!$C$2+Tariffs!E8*365)/100</f>
        <v>36.222000000000008</v>
      </c>
      <c r="D8" s="5">
        <f>B8-(Tariffs!F8*Inputs!$C$2+Tariffs!G8*365)/100</f>
        <v>75.400500000000008</v>
      </c>
      <c r="E8" s="9">
        <f>(Tariffs!H8*Inputs!$C$2+Tariffs!I8*365)/100</f>
        <v>126.07300000000001</v>
      </c>
      <c r="F8" s="10">
        <f>E8-(Tariffs!J8*Inputs!$C$2+Tariffs!K8*365)/100</f>
        <v>32.660000000000011</v>
      </c>
      <c r="G8" s="11">
        <f>E8-(Tariffs!L8*Inputs!$C$2+Tariffs!M8*365)/100</f>
        <v>67.919000000000011</v>
      </c>
      <c r="H8" s="15">
        <f t="shared" si="0"/>
        <v>0</v>
      </c>
      <c r="I8" s="16">
        <f t="shared" si="1"/>
        <v>0</v>
      </c>
      <c r="J8" s="17">
        <f t="shared" si="2"/>
        <v>-3.5619999999999976</v>
      </c>
      <c r="K8" s="16">
        <f t="shared" si="3"/>
        <v>-9.833802661366009E-2</v>
      </c>
      <c r="L8" s="17">
        <f t="shared" si="4"/>
        <v>-7.4814999999999969</v>
      </c>
      <c r="M8" s="18">
        <f t="shared" si="5"/>
        <v>-9.9223479950398152E-2</v>
      </c>
    </row>
    <row r="9" spans="1:13" ht="17.25" customHeight="1" x14ac:dyDescent="0.2">
      <c r="A9" s="24" t="s">
        <v>15</v>
      </c>
      <c r="B9" s="3">
        <f>(Tariffs!B9*Inputs!$C$2+Tariffs!C9*365)/100</f>
        <v>77.381500000000003</v>
      </c>
      <c r="C9" s="4">
        <f>B9-(Tariffs!D9*Inputs!$C$2+Tariffs!E9*365)/100</f>
        <v>23.863</v>
      </c>
      <c r="D9" s="5">
        <f>B9-(Tariffs!F9*Inputs!$C$2+Tariffs!G9*365)/100</f>
        <v>38.227499999999999</v>
      </c>
      <c r="E9" s="9">
        <f>(Tariffs!H9*Inputs!$C$2+Tariffs!I9*365)/100</f>
        <v>77.350499999999997</v>
      </c>
      <c r="F9" s="10">
        <f>E9-(Tariffs!J9*Inputs!$C$2+Tariffs!K9*365)/100</f>
        <v>19.193999999999988</v>
      </c>
      <c r="G9" s="11">
        <f>E9-(Tariffs!L9*Inputs!$C$2+Tariffs!M9*365)/100</f>
        <v>30.773499999999999</v>
      </c>
      <c r="H9" s="15">
        <f t="shared" si="0"/>
        <v>-3.1000000000005912E-2</v>
      </c>
      <c r="I9" s="16">
        <f t="shared" si="1"/>
        <v>-4.0061254951129222E-4</v>
      </c>
      <c r="J9" s="17">
        <f t="shared" si="2"/>
        <v>-4.6690000000000111</v>
      </c>
      <c r="K9" s="16">
        <f t="shared" si="3"/>
        <v>-0.19565855089469097</v>
      </c>
      <c r="L9" s="17">
        <f t="shared" si="4"/>
        <v>-7.4540000000000006</v>
      </c>
      <c r="M9" s="18">
        <f t="shared" si="5"/>
        <v>-0.19499051729775685</v>
      </c>
    </row>
    <row r="10" spans="1:13" ht="17.25" customHeight="1" x14ac:dyDescent="0.2">
      <c r="A10" s="24" t="s">
        <v>16</v>
      </c>
      <c r="B10" s="3">
        <f>(Tariffs!B10*Inputs!$C$2+Tariffs!C10*365)/100</f>
        <v>65.584499999999991</v>
      </c>
      <c r="C10" s="4">
        <f>B10-(Tariffs!D10*Inputs!$C$2+Tariffs!E10*365)/100</f>
        <v>17.66599999999999</v>
      </c>
      <c r="D10" s="5">
        <f>B10-(Tariffs!F10*Inputs!$C$2+Tariffs!G10*365)/100</f>
        <v>30.480499999999992</v>
      </c>
      <c r="E10" s="9">
        <f>(Tariffs!H10*Inputs!$C$2+Tariffs!I10*365)/100</f>
        <v>65.615499999999997</v>
      </c>
      <c r="F10" s="10">
        <f>E10-(Tariffs!J10*Inputs!$C$2+Tariffs!K10*365)/100</f>
        <v>16.444000000000003</v>
      </c>
      <c r="G10" s="11">
        <f>E10-(Tariffs!L10*Inputs!$C$2+Tariffs!M10*365)/100</f>
        <v>28.393999999999998</v>
      </c>
      <c r="H10" s="15">
        <f t="shared" si="0"/>
        <v>3.1000000000005912E-2</v>
      </c>
      <c r="I10" s="16">
        <f t="shared" si="1"/>
        <v>4.7267265893635724E-4</v>
      </c>
      <c r="J10" s="17">
        <f t="shared" si="2"/>
        <v>-1.2219999999999871</v>
      </c>
      <c r="K10" s="16">
        <f>-(1-F10/C10)</f>
        <v>-6.9172421600814382E-2</v>
      </c>
      <c r="L10" s="17">
        <f t="shared" si="4"/>
        <v>-2.0864999999999938</v>
      </c>
      <c r="M10" s="18">
        <f t="shared" si="5"/>
        <v>-6.8453601482915127E-2</v>
      </c>
    </row>
    <row r="11" spans="1:13" ht="17.25" customHeight="1" x14ac:dyDescent="0.2">
      <c r="A11" s="24" t="s">
        <v>17</v>
      </c>
      <c r="B11" s="3">
        <f>(Tariffs!B11*Inputs!$C$2+Tariffs!C11*365)/100</f>
        <v>83.674499999999995</v>
      </c>
      <c r="C11" s="4">
        <f>B11-(Tariffs!D11*Inputs!$C$2+Tariffs!E11*365)/100</f>
        <v>26.167999999999999</v>
      </c>
      <c r="D11" s="5">
        <f>B11-(Tariffs!F11*Inputs!$C$2+Tariffs!G11*365)/100</f>
        <v>43.527000000000001</v>
      </c>
      <c r="E11" s="9">
        <f>(Tariffs!H11*Inputs!$C$2+Tariffs!I11*365)/100</f>
        <v>83.674499999999995</v>
      </c>
      <c r="F11" s="10">
        <f>E11-(Tariffs!J11*Inputs!$C$2+Tariffs!K11*365)/100</f>
        <v>22.751999999999995</v>
      </c>
      <c r="G11" s="11">
        <f>E11-(Tariffs!L11*Inputs!$C$2+Tariffs!M11*365)/100</f>
        <v>37.91149999999999</v>
      </c>
      <c r="H11" s="15">
        <f t="shared" si="0"/>
        <v>0</v>
      </c>
      <c r="I11" s="16">
        <f t="shared" si="1"/>
        <v>0</v>
      </c>
      <c r="J11" s="17">
        <f t="shared" si="2"/>
        <v>-3.4160000000000039</v>
      </c>
      <c r="K11" s="16">
        <f t="shared" si="3"/>
        <v>-0.13054111892387665</v>
      </c>
      <c r="L11" s="17">
        <f t="shared" si="4"/>
        <v>-5.6155000000000115</v>
      </c>
      <c r="M11" s="18">
        <f t="shared" si="5"/>
        <v>-0.12901187768511524</v>
      </c>
    </row>
    <row r="12" spans="1:13" ht="17.25" customHeight="1" x14ac:dyDescent="0.2">
      <c r="A12" s="24" t="s">
        <v>1</v>
      </c>
      <c r="B12" s="3">
        <f>(Tariffs!B12*Inputs!$C$2+Tariffs!C12*365)/100</f>
        <v>72.456499999999991</v>
      </c>
      <c r="C12" s="4">
        <f>B12-(Tariffs!D12*Inputs!$C$2+Tariffs!E12*365)/100</f>
        <v>21.830499999999994</v>
      </c>
      <c r="D12" s="5">
        <f>B12-(Tariffs!F12*Inputs!$C$2+Tariffs!G12*365)/100</f>
        <v>34.859499999999997</v>
      </c>
      <c r="E12" s="9">
        <f>(Tariffs!H12*Inputs!$C$2+Tariffs!I12*365)/100</f>
        <v>72.456499999999991</v>
      </c>
      <c r="F12" s="10">
        <f>E12-(Tariffs!J12*Inputs!$C$2+Tariffs!K12*365)/100</f>
        <v>21.385499999999993</v>
      </c>
      <c r="G12" s="11">
        <f>E12-(Tariffs!L12*Inputs!$C$2+Tariffs!M12*365)/100</f>
        <v>34.160999999999987</v>
      </c>
      <c r="H12" s="15">
        <f t="shared" si="0"/>
        <v>0</v>
      </c>
      <c r="I12" s="16">
        <f t="shared" si="1"/>
        <v>0</v>
      </c>
      <c r="J12" s="17">
        <f t="shared" si="2"/>
        <v>-0.44500000000000028</v>
      </c>
      <c r="K12" s="16">
        <f t="shared" si="3"/>
        <v>-2.0384324683355826E-2</v>
      </c>
      <c r="L12" s="17">
        <f t="shared" si="4"/>
        <v>-0.69850000000000989</v>
      </c>
      <c r="M12" s="18">
        <f t="shared" si="5"/>
        <v>-2.0037579425981722E-2</v>
      </c>
    </row>
    <row r="13" spans="1:13" ht="17.25" customHeight="1" x14ac:dyDescent="0.2">
      <c r="A13" s="24" t="s">
        <v>2</v>
      </c>
      <c r="B13" s="3">
        <f>(Tariffs!B13*Inputs!$C$2+Tariffs!C13*365)/100</f>
        <v>101.27200000000001</v>
      </c>
      <c r="C13" s="4">
        <f>B13-(Tariffs!D13*Inputs!$C$2+Tariffs!E13*365)/100</f>
        <v>33.07950000000001</v>
      </c>
      <c r="D13" s="5">
        <f>B13-(Tariffs!F13*Inputs!$C$2+Tariffs!G13*365)/100</f>
        <v>64.508499999999998</v>
      </c>
      <c r="E13" s="9">
        <f>(Tariffs!H13*Inputs!$C$2+Tariffs!I13*365)/100</f>
        <v>101.33949999999999</v>
      </c>
      <c r="F13" s="10">
        <f>E13-(Tariffs!J13*Inputs!$C$2+Tariffs!K13*365)/100</f>
        <v>32.825999999999979</v>
      </c>
      <c r="G13" s="11">
        <f>E13-(Tariffs!L13*Inputs!$C$2+Tariffs!M13*365)/100</f>
        <v>64.032499999999985</v>
      </c>
      <c r="H13" s="15">
        <f t="shared" si="0"/>
        <v>6.7499999999981242E-2</v>
      </c>
      <c r="I13" s="16">
        <f t="shared" si="1"/>
        <v>6.6652184216753341E-4</v>
      </c>
      <c r="J13" s="17">
        <f t="shared" si="2"/>
        <v>-0.25350000000003092</v>
      </c>
      <c r="K13" s="16">
        <f t="shared" si="3"/>
        <v>-7.6633564594396075E-3</v>
      </c>
      <c r="L13" s="17">
        <f t="shared" si="4"/>
        <v>-0.4760000000000133</v>
      </c>
      <c r="M13" s="18">
        <f t="shared" si="5"/>
        <v>-7.3788725516794607E-3</v>
      </c>
    </row>
    <row r="14" spans="1:13" ht="17.25" customHeight="1" x14ac:dyDescent="0.2">
      <c r="A14" s="24" t="s">
        <v>3</v>
      </c>
      <c r="B14" s="3">
        <f>(Tariffs!B14*Inputs!$C$2+Tariffs!C14*365)/100</f>
        <v>102.48299999999999</v>
      </c>
      <c r="C14" s="4">
        <f>B14-(Tariffs!D14*Inputs!$C$2+Tariffs!E14*365)/100</f>
        <v>38.199499999999986</v>
      </c>
      <c r="D14" s="5">
        <f>B14-(Tariffs!F14*Inputs!$C$2+Tariffs!G14*365)/100</f>
        <v>63.424499999999988</v>
      </c>
      <c r="E14" s="9">
        <f>(Tariffs!H14*Inputs!$C$2+Tariffs!I14*365)/100</f>
        <v>102.48299999999999</v>
      </c>
      <c r="F14" s="10">
        <f>E14-(Tariffs!J14*Inputs!$C$2+Tariffs!K14*365)/100</f>
        <v>36.988499999999988</v>
      </c>
      <c r="G14" s="11">
        <f>E14-(Tariffs!L14*Inputs!$C$2+Tariffs!M14*365)/100</f>
        <v>61.379999999999988</v>
      </c>
      <c r="H14" s="15">
        <f t="shared" si="0"/>
        <v>0</v>
      </c>
      <c r="I14" s="16">
        <f t="shared" si="1"/>
        <v>0</v>
      </c>
      <c r="J14" s="17">
        <f t="shared" si="2"/>
        <v>-1.2109999999999985</v>
      </c>
      <c r="K14" s="16">
        <f t="shared" si="3"/>
        <v>-3.1701985628084128E-2</v>
      </c>
      <c r="L14" s="17">
        <f t="shared" si="4"/>
        <v>-2.0444999999999993</v>
      </c>
      <c r="M14" s="18">
        <f t="shared" si="5"/>
        <v>-3.2235177257999625E-2</v>
      </c>
    </row>
    <row r="15" spans="1:13" ht="17.25" customHeight="1" x14ac:dyDescent="0.2">
      <c r="A15" s="24" t="s">
        <v>4</v>
      </c>
      <c r="B15" s="3">
        <f>(Tariffs!B15*Inputs!$C$2+Tariffs!C15*365)/100</f>
        <v>81.892499999999998</v>
      </c>
      <c r="C15" s="4">
        <f>B15-(Tariffs!D15*Inputs!$C$2+Tariffs!E15*365)/100</f>
        <v>27.274999999999999</v>
      </c>
      <c r="D15" s="5">
        <f>B15-(Tariffs!F15*Inputs!$C$2+Tariffs!G15*365)/100</f>
        <v>42.015000000000001</v>
      </c>
      <c r="E15" s="9">
        <f>(Tariffs!H15*Inputs!$C$2+Tariffs!I15*365)/100</f>
        <v>81.96</v>
      </c>
      <c r="F15" s="10">
        <f>E15-(Tariffs!J15*Inputs!$C$2+Tariffs!K15*365)/100</f>
        <v>28.139499999999991</v>
      </c>
      <c r="G15" s="11">
        <f>E15-(Tariffs!L15*Inputs!$C$2+Tariffs!M15*365)/100</f>
        <v>43.355499999999992</v>
      </c>
      <c r="H15" s="15">
        <f t="shared" si="0"/>
        <v>6.7499999999995453E-2</v>
      </c>
      <c r="I15" s="16">
        <f t="shared" si="1"/>
        <v>8.2425130506447175E-4</v>
      </c>
      <c r="J15" s="17">
        <f t="shared" si="2"/>
        <v>0.8644999999999925</v>
      </c>
      <c r="K15" s="16">
        <f t="shared" si="3"/>
        <v>3.1695692025664357E-2</v>
      </c>
      <c r="L15" s="17">
        <f t="shared" si="4"/>
        <v>1.3404999999999916</v>
      </c>
      <c r="M15" s="18">
        <f t="shared" si="5"/>
        <v>3.1905271926692569E-2</v>
      </c>
    </row>
    <row r="16" spans="1:13" ht="17.25" customHeight="1" x14ac:dyDescent="0.2">
      <c r="A16" s="24" t="s">
        <v>12</v>
      </c>
      <c r="B16" s="3">
        <f>(Tariffs!B16*Inputs!$C$2+Tariffs!C16*365)/100</f>
        <v>101.3715</v>
      </c>
      <c r="C16" s="4">
        <f>B16-(Tariffs!D16*Inputs!$C$2+Tariffs!E16*365)/100</f>
        <v>38.134</v>
      </c>
      <c r="D16" s="5">
        <f>B16-(Tariffs!F16*Inputs!$C$2+Tariffs!G16*365)/100</f>
        <v>60.769999999999996</v>
      </c>
      <c r="E16" s="9">
        <f>(Tariffs!H16*Inputs!$C$2+Tariffs!I16*365)/100</f>
        <v>101.34049999999999</v>
      </c>
      <c r="F16" s="10">
        <f>E16-(Tariffs!J16*Inputs!$C$2+Tariffs!K16*365)/100</f>
        <v>35.381999999999991</v>
      </c>
      <c r="G16" s="11">
        <f>E16-(Tariffs!L16*Inputs!$C$2+Tariffs!M16*365)/100</f>
        <v>56.409499999999987</v>
      </c>
      <c r="H16" s="15">
        <f t="shared" si="0"/>
        <v>-3.1000000000005912E-2</v>
      </c>
      <c r="I16" s="16">
        <f t="shared" si="1"/>
        <v>-3.0580587245931934E-4</v>
      </c>
      <c r="J16" s="17">
        <f t="shared" si="2"/>
        <v>-2.7520000000000095</v>
      </c>
      <c r="K16" s="16">
        <f t="shared" si="3"/>
        <v>-7.2166570514501704E-2</v>
      </c>
      <c r="L16" s="17">
        <f t="shared" si="4"/>
        <v>-4.3605000000000089</v>
      </c>
      <c r="M16" s="18">
        <f t="shared" si="5"/>
        <v>-7.1754155010696263E-2</v>
      </c>
    </row>
    <row r="17" spans="1:13" ht="17.25" customHeight="1" thickBot="1" x14ac:dyDescent="0.25">
      <c r="A17" s="25" t="s">
        <v>11</v>
      </c>
      <c r="B17" s="6">
        <f>(Tariffs!B17*Inputs!$C$2+Tariffs!C17*365)/100</f>
        <v>93.218999999999994</v>
      </c>
      <c r="C17" s="7">
        <f>B17-(Tariffs!D17*Inputs!$C$2+Tariffs!E17*365)/100</f>
        <v>36.065999999999995</v>
      </c>
      <c r="D17" s="8">
        <f>B17-(Tariffs!F17*Inputs!$C$2+Tariffs!G17*365)/100</f>
        <v>60.89</v>
      </c>
      <c r="E17" s="12">
        <f>(Tariffs!H17*Inputs!$C$2+Tariffs!I17*365)/100</f>
        <v>93.218999999999994</v>
      </c>
      <c r="F17" s="13">
        <f>E17-(Tariffs!J17*Inputs!$C$2+Tariffs!K17*365)/100</f>
        <v>33.83</v>
      </c>
      <c r="G17" s="14">
        <f>E17-(Tariffs!L17*Inputs!$C$2+Tariffs!M17*365)/100</f>
        <v>57.152999999999992</v>
      </c>
      <c r="H17" s="19">
        <f t="shared" si="0"/>
        <v>0</v>
      </c>
      <c r="I17" s="20">
        <f t="shared" si="1"/>
        <v>0</v>
      </c>
      <c r="J17" s="21">
        <f t="shared" si="2"/>
        <v>-2.2359999999999971</v>
      </c>
      <c r="K17" s="20">
        <f t="shared" si="3"/>
        <v>-6.1997449121055759E-2</v>
      </c>
      <c r="L17" s="21">
        <f>G17-D17</f>
        <v>-3.737000000000009</v>
      </c>
      <c r="M17" s="22">
        <f>-(1-G17/D17)</f>
        <v>-6.137296764657596E-2</v>
      </c>
    </row>
    <row r="18" spans="1:13" s="32" customFormat="1" ht="15" thickBot="1" x14ac:dyDescent="0.25">
      <c r="A18" s="33" t="s">
        <v>29</v>
      </c>
      <c r="B18" s="26">
        <f t="shared" ref="B18:G18" si="6">AVERAGE(B4:B17)</f>
        <v>87.38596428571428</v>
      </c>
      <c r="C18" s="56">
        <f t="shared" si="6"/>
        <v>29.788464285714287</v>
      </c>
      <c r="D18" s="57">
        <f t="shared" si="6"/>
        <v>50.443214285714284</v>
      </c>
      <c r="E18" s="68">
        <f t="shared" si="6"/>
        <v>87.400428571428577</v>
      </c>
      <c r="F18" s="27">
        <f t="shared" si="6"/>
        <v>28.066142857142854</v>
      </c>
      <c r="G18" s="69">
        <f t="shared" si="6"/>
        <v>47.506749999999997</v>
      </c>
      <c r="H18" s="28">
        <f t="shared" si="0"/>
        <v>1.4464285714296921E-2</v>
      </c>
      <c r="I18" s="29">
        <f t="shared" si="1"/>
        <v>1.6552184132234693E-4</v>
      </c>
      <c r="J18" s="30">
        <f t="shared" si="2"/>
        <v>-1.7223214285714334</v>
      </c>
      <c r="K18" s="29">
        <f t="shared" si="3"/>
        <v>-5.7818402857290341E-2</v>
      </c>
      <c r="L18" s="30">
        <f>G18-D18</f>
        <v>-2.9364642857142869</v>
      </c>
      <c r="M18" s="31">
        <f>-(1-G18/D18)</f>
        <v>-5.8213266686019005E-2</v>
      </c>
    </row>
  </sheetData>
  <mergeCells count="10">
    <mergeCell ref="J2:K2"/>
    <mergeCell ref="L2:M2"/>
    <mergeCell ref="H1:M1"/>
    <mergeCell ref="H2:I2"/>
    <mergeCell ref="B1:D1"/>
    <mergeCell ref="E1:G1"/>
    <mergeCell ref="C2:D2"/>
    <mergeCell ref="B2:B3"/>
    <mergeCell ref="E2:E3"/>
    <mergeCell ref="F2:G2"/>
  </mergeCell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D2185735-4457-4EE6-BA97-4F6240BBBB81}">
  <ds:schemaRefs/>
</ds:datastoreItem>
</file>

<file path=customXml/itemProps2.xml><?xml version="1.0" encoding="utf-8"?>
<ds:datastoreItem xmlns:ds="http://schemas.openxmlformats.org/officeDocument/2006/customXml" ds:itemID="{E05C1BEF-C755-405C-BD94-6020B2A3FA37}">
  <ds:schemaRefs/>
</ds:datastoreItem>
</file>

<file path=customXml/itemProps3.xml><?xml version="1.0" encoding="utf-8"?>
<ds:datastoreItem xmlns:ds="http://schemas.openxmlformats.org/officeDocument/2006/customXml" ds:itemID="{B28CCE25-A1FD-4A41-A3BA-FD269A178E1B}">
  <ds:schemaRefs/>
</ds:datastoreItem>
</file>

<file path=customXml/itemProps4.xml><?xml version="1.0" encoding="utf-8"?>
<ds:datastoreItem xmlns:ds="http://schemas.openxmlformats.org/officeDocument/2006/customXml" ds:itemID="{6D529B2E-D0E3-4892-945E-8A11603913D3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A2E334C5-27FC-4938-948A-99FDAB9CFCDA}">
  <ds:schemaRefs/>
</ds:datastoreItem>
</file>

<file path=customXml/itemProps6.xml><?xml version="1.0" encoding="utf-8"?>
<ds:datastoreItem xmlns:ds="http://schemas.openxmlformats.org/officeDocument/2006/customXml" ds:itemID="{F74E193D-FFF3-49E9-AC9E-1E1D4B1CA194}">
  <ds:schemaRefs/>
</ds:datastoreItem>
</file>

<file path=customXml/itemProps7.xml><?xml version="1.0" encoding="utf-8"?>
<ds:datastoreItem xmlns:ds="http://schemas.openxmlformats.org/officeDocument/2006/customXml" ds:itemID="{4FFA2082-4B53-4323-A321-226DC31CBBE7}">
  <ds:schemaRefs/>
</ds:datastoreItem>
</file>

<file path=customXml/itemProps8.xml><?xml version="1.0" encoding="utf-8"?>
<ds:datastoreItem xmlns:ds="http://schemas.openxmlformats.org/officeDocument/2006/customXml" ds:itemID="{1109AADC-D5F4-4BB6-989F-F0BA6E9D57FA}">
  <ds:schemaRefs/>
</ds:datastoreItem>
</file>

<file path=customXml/itemProps9.xml><?xml version="1.0" encoding="utf-8"?>
<ds:datastoreItem xmlns:ds="http://schemas.openxmlformats.org/officeDocument/2006/customXml" ds:itemID="{3B956820-11B7-4DDF-A863-A8C88F191E95}">
  <ds:schemaRefs/>
</ds:datastoreItem>
</file>

<file path=customXml/itemProps10.xml><?xml version="1.0" encoding="utf-8"?>
<ds:datastoreItem xmlns:ds="http://schemas.openxmlformats.org/officeDocument/2006/customXml" ds:itemID="{41AE9E4C-47D0-4E66-BD02-81B6AFBBBFEF}">
  <ds:schemaRefs/>
</ds:datastoreItem>
</file>

<file path=customXml/itemProps11.xml><?xml version="1.0" encoding="utf-8"?>
<ds:datastoreItem xmlns:ds="http://schemas.openxmlformats.org/officeDocument/2006/customXml" ds:itemID="{1D87A5A4-ADA9-4B95-981E-86B1CE1A27DA}">
  <ds:schemaRefs/>
</ds:datastoreItem>
</file>

<file path=customXml/itemProps12.xml><?xml version="1.0" encoding="utf-8"?>
<ds:datastoreItem xmlns:ds="http://schemas.openxmlformats.org/officeDocument/2006/customXml" ds:itemID="{137FF4F5-BD25-4DE8-8CE4-C7E735D9228E}">
  <ds:schemaRefs/>
</ds:datastoreItem>
</file>

<file path=customXml/itemProps13.xml><?xml version="1.0" encoding="utf-8"?>
<ds:datastoreItem xmlns:ds="http://schemas.openxmlformats.org/officeDocument/2006/customXml" ds:itemID="{B0F4BE54-C1CF-4444-8253-FC0B5B25F43E}">
  <ds:schemaRefs/>
</ds:datastoreItem>
</file>

<file path=customXml/itemProps14.xml><?xml version="1.0" encoding="utf-8"?>
<ds:datastoreItem xmlns:ds="http://schemas.openxmlformats.org/officeDocument/2006/customXml" ds:itemID="{8A6BDF06-AE48-41EB-AC01-9FFA8E0100C2}">
  <ds:schemaRefs/>
</ds:datastoreItem>
</file>

<file path=customXml/itemProps15.xml><?xml version="1.0" encoding="utf-8"?>
<ds:datastoreItem xmlns:ds="http://schemas.openxmlformats.org/officeDocument/2006/customXml" ds:itemID="{69DA47F6-D1FE-47CD-8C03-E7CD286D6349}">
  <ds:schemaRefs/>
</ds:datastoreItem>
</file>

<file path=customXml/itemProps16.xml><?xml version="1.0" encoding="utf-8"?>
<ds:datastoreItem xmlns:ds="http://schemas.openxmlformats.org/officeDocument/2006/customXml" ds:itemID="{CCD556AF-34E0-4898-95C3-ED3ECE15F5FB}">
  <ds:schemaRefs/>
</ds:datastoreItem>
</file>

<file path=customXml/itemProps17.xml><?xml version="1.0" encoding="utf-8"?>
<ds:datastoreItem xmlns:ds="http://schemas.openxmlformats.org/officeDocument/2006/customXml" ds:itemID="{25ED889A-17CD-4C45-B6F2-470C5416F2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Tariffs</vt:lpstr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Harding</dc:creator>
  <cp:lastModifiedBy>Working Group</cp:lastModifiedBy>
  <cp:lastPrinted>2017-10-16T09:17:53Z</cp:lastPrinted>
  <dcterms:created xsi:type="dcterms:W3CDTF">2017-10-13T08:13:06Z</dcterms:created>
  <dcterms:modified xsi:type="dcterms:W3CDTF">2019-04-17T06:37:41Z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AD03\Andrew.Enzor</vt:lpwstr>
  </property>
  <property fmtid="{D5CDD505-2E9C-101B-9397-08002B2CF9AE}" pid="4" name="DLPManualFileClassificationLastModificationDate">
    <vt:lpwstr>1554900346</vt:lpwstr>
  </property>
  <property fmtid="{D5CDD505-2E9C-101B-9397-08002B2CF9AE}" pid="5" name="DLPManualFileClassificationVersion">
    <vt:lpwstr>11.0.400.15</vt:lpwstr>
  </property>
</Properties>
</file>